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50" documentId="8_{0042D510-6B6C-49A5-83D8-5BFA63BE3EEB}" xr6:coauthVersionLast="47" xr6:coauthVersionMax="47" xr10:uidLastSave="{29551EA3-B2FC-48C5-99B3-74B61662207A}"/>
  <bookViews>
    <workbookView xWindow="28680" yWindow="-120" windowWidth="29040" windowHeight="15720" xr2:uid="{F50EBDA9-D3C2-4A16-A62E-8F1E62F34F40}"/>
  </bookViews>
  <sheets>
    <sheet name="James King"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2" i="5" l="1"/>
  <c r="B22" i="5"/>
  <c r="P7" i="3" s="1" a="1"/>
  <c r="P7" i="3" s="1"/>
  <c r="C22" i="5"/>
  <c r="A21" i="5"/>
  <c r="B21" i="5"/>
  <c r="C21" i="5"/>
  <c r="A20" i="5"/>
  <c r="B20" i="5"/>
  <c r="C20" i="5"/>
  <c r="A19" i="5"/>
  <c r="B19" i="5"/>
  <c r="C19" i="5"/>
  <c r="A18" i="5"/>
  <c r="B18" i="5"/>
  <c r="C18" i="5"/>
  <c r="N10" i="3" a="1"/>
  <c r="N10" i="3" s="1"/>
  <c r="R9" i="3" a="1"/>
  <c r="R9" i="3" s="1"/>
  <c r="N8" i="3" a="1"/>
  <c r="N8" i="3" s="1"/>
  <c r="N6" i="3" a="1"/>
  <c r="N6" i="3" s="1"/>
  <c r="P5" i="3" a="1"/>
  <c r="P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3" i="5"/>
  <c r="V12" i="3"/>
  <c r="B3" i="5"/>
  <c r="AB9" i="3"/>
  <c r="AB8" i="3"/>
  <c r="AB7" i="3"/>
  <c r="AB6" i="3"/>
  <c r="P10" i="3" l="1" a="1"/>
  <c r="P10" i="3" s="1"/>
  <c r="P8" i="3" a="1"/>
  <c r="P8" i="3" s="1"/>
  <c r="N11" i="3" a="1"/>
  <c r="N11" i="3" s="1"/>
  <c r="P9" i="3" a="1"/>
  <c r="P9" i="3" s="1"/>
  <c r="R10" i="3" a="1"/>
  <c r="R10" i="3" s="1"/>
  <c r="R11" i="3" a="1"/>
  <c r="R11" i="3" s="1"/>
  <c r="N13" i="3" a="1"/>
  <c r="N13" i="3" s="1"/>
  <c r="N5" i="3" a="1"/>
  <c r="N5" i="3" s="1"/>
  <c r="R8" i="3" a="1"/>
  <c r="R8" i="3" s="1"/>
  <c r="R5" i="3" a="1"/>
  <c r="R5" i="3" s="1"/>
  <c r="P6" i="3" a="1"/>
  <c r="P6" i="3" s="1"/>
  <c r="R6" i="3" a="1"/>
  <c r="R6" i="3" s="1"/>
  <c r="P11" i="3" a="1"/>
  <c r="P11" i="3" s="1"/>
  <c r="N12" i="3" a="1"/>
  <c r="N12" i="3" s="1"/>
  <c r="P12" i="3" a="1"/>
  <c r="P12" i="3" s="1"/>
  <c r="R12" i="3" a="1"/>
  <c r="R12" i="3" s="1"/>
  <c r="P13" i="3" a="1"/>
  <c r="P13" i="3" s="1"/>
  <c r="R13" i="3" a="1"/>
  <c r="R13" i="3" s="1"/>
  <c r="N7" i="3" a="1"/>
  <c r="N7" i="3" s="1"/>
  <c r="N9" i="3" a="1"/>
  <c r="N9" i="3" s="1"/>
  <c r="R7" i="3" a="1"/>
  <c r="R7" i="3" s="1"/>
  <c r="N14" i="3" a="1"/>
  <c r="N14" i="3" s="1"/>
  <c r="P14" i="3" a="1"/>
  <c r="P14" i="3" s="1"/>
  <c r="R14" i="3" a="1"/>
  <c r="R14"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<sst xmlns="http://schemas.openxmlformats.org/spreadsheetml/2006/main" count="489" uniqueCount="216">
  <si>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</si>
  <si>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</si>
  <si>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</si>
  <si>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</si>
  <si>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</si>
  <si>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</si>
  <si>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</si>
  <si>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</si>
  <si>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</si>
  <si>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</si>
  <si>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</si>
  <si>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</si>
  <si>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</si>
  <si>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</si>
  <si>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</si>
  <si>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</si>
  <si>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</si>
  <si>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</si>
  <si>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</si>
  <si>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</si>
  <si>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</si>
  <si>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</si>
  <si>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</si>
  <si>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</si>
  <si>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</si>
  <si>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</si>
  <si>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</si>
  <si>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</si>
  <si>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</si>
  <si>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</si>
  <si>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</si>
  <si>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</si>
  <si>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</si>
  <si>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</si>
  <si>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</si>
  <si>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</si>
  <si>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</si>
  <si>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</si>
  <si>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</si>
  <si>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</si>
  <si>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</si>
  <si>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</si>
  <si>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</si>
  <si>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</si>
  <si>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</si>
  <si>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</si>
  <si>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</si>
  <si>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</si>
  <si>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</si>
  <si>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</si>
  <si>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</si>
  <si>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</si>
  <si>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</si>
  <si>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</si>
  <si>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</si>
  <si>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</si>
  <si>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</si>
  <si>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</si>
  <si>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</si>
  <si>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</si>
  <si>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</si>
  <si>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</si>
  <si>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</si>
  <si>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</si>
  <si>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</si>
  <si>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</si>
  <si>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</si>
  <si>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</si>
  <si>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</si>
  <si>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</si>
  <si>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</si>
  <si>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</si>
  <si>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</si>
  <si>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</si>
  <si>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</si>
  <si>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</si>
  <si>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</si>
  <si>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</si>
  <si>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</si>
  <si>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</si>
  <si>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</si>
  <si>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</si>
  <si>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</si>
  <si>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</si>
  <si>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</si>
  <si>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</si>
  <si>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</si>
  <si>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</si>
  <si>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</si>
  <si>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</si>
  <si>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</si>
  <si>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</si>
  <si>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</si>
  <si>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</si>
  <si>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</si>
  <si>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</si>
  <si>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</si>
  <si>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</si>
  <si>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</si>
  <si>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</si>
  <si>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</si>
  <si>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</si>
  <si>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</si>
  <si>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</si>
  <si>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</si>
  <si>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</si>
  <si>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</si>
  <si>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</si>
  <si>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</si>
  <si>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</si>
  <si>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</si>
  <si>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</si>
  <si>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</si>
  <si>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</si>
  <si>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</si>
  <si>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</si>
  <si>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</si>
  <si>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</si>
  <si>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</si>
  <si>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</si>
  <si>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</si>
  <si>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</si>
  <si>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</si>
  <si>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</si>
  <si>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</si>
  <si>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</si>
  <si>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</si>
  <si>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</si>
  <si>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</si>
  <si>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</si>
  <si>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</si>
  <si>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</si>
  <si>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</si>
  <si>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</si>
  <si>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</si>
  <si>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</si>
  <si>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</si>
  <si>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</si>
  <si>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</si>
  <si>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</si>
  <si>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</si>
  <si>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</si>
  <si>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</si>
  <si>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</si>
  <si>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</si>
  <si>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</si>
  <si>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</si>
  <si>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</si>
  <si>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</si>
  <si>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</si>
  <si>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</si>
  <si>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</si>
  <si>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</si>
  <si>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</si>
  <si>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</si>
  <si>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</si>
  <si>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</si>
  <si>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</si>
  <si>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</si>
  <si>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</si>
  <si>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</si>
  <si>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</si>
  <si>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</si>
  <si>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</si>
  <si>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</si>
  <si>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</si>
  <si>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</si>
  <si>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</si>
  <si>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</si>
  <si>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</si>
  <si>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</si>
  <si>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</si>
  <si>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</si>
  <si>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</si>
  <si>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</si>
  <si>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</si>
  <si>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James King</t>
  </si>
  <si>
    <t>AotT</t>
  </si>
  <si>
    <t>Ellsworth Medal</t>
  </si>
  <si>
    <t>James King, USA</t>
  </si>
  <si>
    <t>Sandy O'Neill, USA</t>
  </si>
  <si>
    <t>WDS Shiloh</t>
  </si>
  <si>
    <t>.</t>
  </si>
  <si>
    <t>Alan Sharif, USA</t>
  </si>
  <si>
    <t>WDS Ozark</t>
  </si>
  <si>
    <t>07b: PR_Pea Ridge full H [94 Turns]</t>
  </si>
  <si>
    <t>Bob Hughes, USA</t>
  </si>
  <si>
    <t>WDS Shenandoah</t>
  </si>
  <si>
    <t>164: Cedar Creek October 19th 1864 [36 Turns]</t>
  </si>
  <si>
    <t>068: Fk_The Mother of Battles [86 Turns]</t>
  </si>
  <si>
    <t>William Schwartz, USA</t>
  </si>
  <si>
    <t>WDS Gettysburg</t>
  </si>
  <si>
    <t>052: Rebels in Gettysburg! (Var. 7) [224 Turns]</t>
  </si>
  <si>
    <t>Gary Houghtaling, CSA</t>
  </si>
  <si>
    <t>TS Chickamauga</t>
  </si>
  <si>
    <t>Walt Dortch, USA</t>
  </si>
  <si>
    <t>WDS Antietam</t>
  </si>
  <si>
    <t>068: Gap_Gaps to Manassas [86 Turns]</t>
  </si>
  <si>
    <t>047: Ant_Hagerstown March [86 Turns]</t>
  </si>
  <si>
    <t>Tom Dehoff, CSA</t>
  </si>
  <si>
    <t>!historical 1. Gettysburg - July 1 - 3 1863 [156 Turns]</t>
  </si>
  <si>
    <t>WDS Chickamauga</t>
  </si>
  <si>
    <t>041: chick_Chickamauga V.1 (50%) [85 Turns]</t>
  </si>
  <si>
    <t>144: Sh_Battle of Shiloh (Hist) [86 Turns]</t>
  </si>
  <si>
    <t>!HPS_BG_Training_v.1.01 [16 Turns]</t>
  </si>
  <si>
    <t>William Treuting, CSA</t>
  </si>
  <si>
    <t>062: H_Hagerstown V.2 [86 Turns]</t>
  </si>
  <si>
    <t>10b: Bragg’s Best Chance? [85 Turns]</t>
  </si>
  <si>
    <t>WDS Peninsula</t>
  </si>
  <si>
    <t>00a: Hist Seven Pines May 31 – June 1 [82 Turns]</t>
  </si>
  <si>
    <t>035: An Avalanche Heads South (Var. 88) [198 Turns]</t>
  </si>
  <si>
    <t>WDS Atlanta</t>
  </si>
  <si>
    <t>005: Rocky Face Meeting Engagement [46 Turns]</t>
  </si>
  <si>
    <t>010: Scrap East of the Mountains (Var. 23) [86 Turns]</t>
  </si>
  <si>
    <t>Col.</t>
  </si>
  <si>
    <t>023: sr_Murfreesboro V.4 [85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</si>
</sst>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0" fillId="0" borderId="0" xfId="0" applyNumberFormat="1" applyAlignment="1">
      <alignment horizontal="left"/>
    </xf>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9">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9" sqref="K3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176</v>
      </c>
      <c r="B1" s="70"/>
      <c r="C1" s="70"/>
      <c r="D1" s="70"/>
      <c r="E1" s="70"/>
      <c r="F1" s="70"/>
      <c r="G1" s="70"/>
      <c r="H1" s="70"/>
      <c r="I1" s="50"/>
      <c r="J1" s="50"/>
      <c r="K1" s="50"/>
      <c r="L1" s="50"/>
      <c r="M1" s="50"/>
      <c r="N1" s="50"/>
      <c r="O1" s="50"/>
      <c r="P1" s="50"/>
      <c r="Q1" s="50"/>
      <c r="R1" s="50"/>
      <c r="S1" s="50"/>
      <c r="T1" s="50"/>
      <c r="U1" s="50"/>
      <c r="V1" s="50"/>
      <c r="W1" s="50"/>
      <c r="X1" s="50"/>
      <c r="Y1" s="50"/>
      <c r="Z1" s="50"/>
      <c r="AA1" s="50"/>
      <c r="AB1" s="50"/>
    </row>
    <row r="2" spans="1:28" ht="15" customHeight="1" x14ac:dyDescent="0.25">
      <c r="A2" s="70"/>
      <c r="B2" s="70"/>
      <c r="C2" s="70"/>
      <c r="D2" s="70"/>
      <c r="E2" s="70"/>
      <c r="F2" s="70"/>
      <c r="G2" s="70"/>
      <c r="H2" s="70"/>
      <c r="I2" s="51"/>
      <c r="J2" s="51"/>
      <c r="K2" s="51"/>
      <c r="L2" s="51"/>
      <c r="M2" s="51"/>
      <c r="N2" s="51"/>
      <c r="O2" s="51"/>
      <c r="P2" s="51"/>
      <c r="Q2" s="51"/>
      <c r="R2" s="51"/>
      <c r="S2" s="51"/>
      <c r="T2" s="51"/>
      <c r="U2" s="51"/>
      <c r="V2" s="51"/>
      <c r="W2" s="51"/>
      <c r="X2" s="51"/>
      <c r="Y2" s="51"/>
      <c r="Z2" s="51"/>
      <c r="AA2" s="51"/>
      <c r="AB2" s="51"/>
    </row>
    <row r="3" spans="1:28" ht="15" customHeight="1" x14ac:dyDescent="0.25">
      <c r="A3" s="70"/>
      <c r="B3" s="70"/>
      <c r="C3" s="70"/>
      <c r="D3" s="70"/>
      <c r="E3" s="70"/>
      <c r="F3" s="70"/>
      <c r="G3" s="70"/>
      <c r="H3" s="70"/>
      <c r="I3" s="51"/>
      <c r="J3" s="51"/>
      <c r="K3" s="51"/>
      <c r="L3" s="51"/>
      <c r="M3" s="51"/>
      <c r="N3" s="51"/>
      <c r="O3" s="51"/>
      <c r="P3" s="51"/>
      <c r="Q3" s="51"/>
      <c r="R3" s="51"/>
      <c r="S3" s="51"/>
      <c r="T3" s="51"/>
      <c r="U3" s="51"/>
      <c r="V3" s="51"/>
      <c r="W3" s="51"/>
      <c r="X3" s="51"/>
      <c r="Y3" s="51"/>
      <c r="Z3" s="51"/>
      <c r="AA3" s="51"/>
      <c r="AB3" s="51"/>
    </row>
    <row r="4" spans="1:28" x14ac:dyDescent="0.25">
      <c r="A4" s="31" t="s">
        <v>86</v>
      </c>
      <c r="B4" s="23">
        <v>2025</v>
      </c>
      <c r="C4" s="2"/>
      <c r="D4" s="33" t="s">
        <v>166</v>
      </c>
      <c r="E4" s="37"/>
      <c r="F4" s="37"/>
      <c r="G4" s="37"/>
      <c r="H4" s="37"/>
      <c r="I4" s="37"/>
      <c r="J4" s="37"/>
      <c r="K4" s="37"/>
      <c r="L4" s="2"/>
      <c r="M4" s="67" t="s">
        <v>91</v>
      </c>
      <c r="N4" s="68"/>
      <c r="O4" s="68"/>
      <c r="P4" s="68"/>
      <c r="Q4" s="68"/>
      <c r="R4" s="69"/>
      <c r="S4" s="2"/>
      <c r="T4" s="71" t="s">
        <v>113</v>
      </c>
      <c r="U4" s="72"/>
      <c r="V4" s="2"/>
      <c r="W4" s="71" t="s">
        <v>114</v>
      </c>
      <c r="X4" s="72"/>
      <c r="Y4" s="2"/>
      <c r="Z4" s="75" t="s">
        <v>115</v>
      </c>
      <c r="AA4" s="76"/>
      <c r="AB4" s="2"/>
    </row>
    <row r="5" spans="1:28" ht="15" customHeight="1" x14ac:dyDescent="0.25">
      <c r="A5" s="31" t="s">
        <v>148</v>
      </c>
      <c r="B5" s="23">
        <v>2025</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3"/>
      <c r="U5" s="74"/>
      <c r="V5" s="2"/>
      <c r="W5" s="73"/>
      <c r="X5" s="74"/>
      <c r="Y5" s="2"/>
      <c r="Z5" s="77"/>
      <c r="AA5" s="78"/>
      <c r="AB5" s="2"/>
    </row>
    <row r="6" spans="1:28" ht="15" customHeight="1" x14ac:dyDescent="0.25">
      <c r="A6" s="31" t="s">
        <v>87</v>
      </c>
      <c r="B6" s="23" t="s">
        <v>89</v>
      </c>
      <c r="C6" s="2"/>
      <c r="D6" s="23">
        <f>D10+D14+D18+D22</f>
        <v>4</v>
      </c>
      <c r="E6" s="23">
        <f t="shared" ref="E6:H6" si="0">E10+E14+E18+E22</f>
        <v>0</v>
      </c>
      <c r="F6" s="23">
        <f t="shared" si="0"/>
        <v>6</v>
      </c>
      <c r="G6" s="23">
        <f t="shared" si="0"/>
        <v>1</v>
      </c>
      <c r="H6" s="23">
        <f t="shared" si="0"/>
        <v>8</v>
      </c>
      <c r="I6" s="56">
        <f>SUM(D6:H6)</f>
        <v>19</v>
      </c>
      <c r="J6" s="60">
        <f>(2*(D6+E6)+F6)/(2*I6)</f>
        <v>0.36842105263157893</v>
      </c>
      <c r="K6" s="60">
        <f>(2*(G6+H6)+F6)/(2*I6)</f>
        <v>0.63157894736842102</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79" t="s">
        <v>117</v>
      </c>
      <c r="U6" s="80"/>
      <c r="V6" s="26">
        <f>COUNTIFS('DOR Games'!G2:G4993,"WDS Antietam")</f>
        <v>3</v>
      </c>
      <c r="W6" s="79" t="s">
        <v>117</v>
      </c>
      <c r="X6" s="80"/>
      <c r="Y6" s="26">
        <f>COUNTIFS('DOR Games'!G2:G4994,"TS Antietam")</f>
        <v>0</v>
      </c>
      <c r="Z6" s="79" t="s">
        <v>118</v>
      </c>
      <c r="AA6" s="80"/>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79" t="s">
        <v>119</v>
      </c>
      <c r="U7" s="80"/>
      <c r="V7" s="26">
        <f>COUNTIFS('DOR Games'!G2:G4994,"WDS Atlanta")</f>
        <v>1</v>
      </c>
      <c r="W7" s="79" t="s">
        <v>120</v>
      </c>
      <c r="X7" s="80"/>
      <c r="Y7" s="26">
        <f>COUNTIFS('DOR Games'!G2:G4994,"TS Bull Run")</f>
        <v>0</v>
      </c>
      <c r="Z7" s="79" t="s">
        <v>175</v>
      </c>
      <c r="AA7" s="80"/>
      <c r="AB7" s="26">
        <f>COUNTIFS('DOR Games'!$G:$G,"AGEOD - CIVIL WAR II")</f>
        <v>0</v>
      </c>
    </row>
    <row r="8" spans="1:28" ht="15" customHeight="1" x14ac:dyDescent="0.25">
      <c r="A8" s="31" t="s">
        <v>149</v>
      </c>
      <c r="B8" s="32" t="s">
        <v>214</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79" t="s">
        <v>122</v>
      </c>
      <c r="U8" s="80"/>
      <c r="V8" s="26">
        <f>COUNTIFS('DOR Games'!G2:G4995,"WDS Chancellorsville")</f>
        <v>0</v>
      </c>
      <c r="W8" s="79" t="s">
        <v>123</v>
      </c>
      <c r="X8" s="80"/>
      <c r="Y8" s="26">
        <f>COUNTIFS('DOR Games'!G2:G4995,"TS Chickamauga")</f>
        <v>1</v>
      </c>
      <c r="Z8" s="79" t="s">
        <v>121</v>
      </c>
      <c r="AA8" s="80"/>
      <c r="AB8" s="26">
        <f>COUNTIFS('DOR Games'!$G:$G,"MATRIX- Forge of Freedom")</f>
        <v>0</v>
      </c>
    </row>
    <row r="9" spans="1:28" ht="15" customHeight="1" x14ac:dyDescent="0.25">
      <c r="A9" s="46" t="s">
        <v>150</v>
      </c>
      <c r="B9" s="47">
        <f>SUM(B10:B11)</f>
        <v>174.19499999999999</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20</v>
      </c>
      <c r="S9" s="2"/>
      <c r="T9" s="79" t="s">
        <v>123</v>
      </c>
      <c r="U9" s="80"/>
      <c r="V9" s="26">
        <f>COUNTIFS('DOR Games'!G2:G4996,"WDS Chickamauga")</f>
        <v>2</v>
      </c>
      <c r="W9" s="79" t="s">
        <v>127</v>
      </c>
      <c r="X9" s="80"/>
      <c r="Y9" s="26">
        <f>COUNTIFS('DOR Games'!G2:G4996,"TS Gettysburg")</f>
        <v>0</v>
      </c>
      <c r="Z9" s="79" t="s">
        <v>124</v>
      </c>
      <c r="AA9" s="80"/>
      <c r="AB9" s="26">
        <f>COUNTIFS('DOR Games'!$G:$G,"War Between The States (WBTS)")</f>
        <v>0</v>
      </c>
    </row>
    <row r="10" spans="1:28" x14ac:dyDescent="0.25">
      <c r="A10" s="56" t="s">
        <v>92</v>
      </c>
      <c r="B10" s="57">
        <f>'OBD File'!D3</f>
        <v>164.19499999999999</v>
      </c>
      <c r="C10" s="2"/>
      <c r="D10" s="23">
        <f>'DOR Games'!BH4</f>
        <v>0</v>
      </c>
      <c r="E10" s="23">
        <f>'DOR Games'!BI4</f>
        <v>0</v>
      </c>
      <c r="F10" s="23">
        <f>'DOR Games'!BJ4</f>
        <v>1</v>
      </c>
      <c r="G10" s="23">
        <f>'DOR Games'!BK4</f>
        <v>1</v>
      </c>
      <c r="H10" s="23">
        <f>'DOR Games'!BL4</f>
        <v>5</v>
      </c>
      <c r="I10" s="56">
        <f>SUM(D10:H10)</f>
        <v>7</v>
      </c>
      <c r="J10" s="60">
        <f>(2*(D10+E10)+F10)/(2*I10)</f>
        <v>7.1428571428571425E-2</v>
      </c>
      <c r="K10" s="60">
        <f>(2*(G10+H10)+F10)/(2*I10)</f>
        <v>0.9285714285714286</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79" t="s">
        <v>128</v>
      </c>
      <c r="U10" s="80"/>
      <c r="V10" s="26">
        <f>COUNTIFS('DOR Games'!G2:G4997,"WDS Corinth")</f>
        <v>0</v>
      </c>
      <c r="W10" s="79" t="s">
        <v>129</v>
      </c>
      <c r="X10" s="80"/>
      <c r="Y10" s="26">
        <f>COUNTIFS('DOR Games'!G2:G4997,"TS Shiloh")</f>
        <v>0</v>
      </c>
      <c r="Z10" s="2"/>
      <c r="AA10" s="2"/>
      <c r="AB10" s="2"/>
    </row>
    <row r="11" spans="1:28" x14ac:dyDescent="0.25">
      <c r="A11" s="56" t="s">
        <v>93</v>
      </c>
      <c r="B11" s="57">
        <f>'OBD File'!M3</f>
        <v>10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9" t="s">
        <v>130</v>
      </c>
      <c r="U11" s="80"/>
      <c r="V11" s="26">
        <f>COUNTIFS('DOR Games'!G2:G4998,"WDS Civil War Battles")</f>
        <v>0</v>
      </c>
      <c r="W11" s="2"/>
      <c r="X11" s="2"/>
      <c r="Y11" s="2"/>
      <c r="Z11" s="2"/>
      <c r="AA11" s="2"/>
      <c r="AB11" s="2"/>
    </row>
    <row r="12" spans="1:28" x14ac:dyDescent="0.25">
      <c r="A12" s="67" t="s">
        <v>95</v>
      </c>
      <c r="B12" s="69"/>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9" t="s">
        <v>131</v>
      </c>
      <c r="U12" s="80"/>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9" t="s">
        <v>132</v>
      </c>
      <c r="U13" s="80"/>
      <c r="V13" s="26">
        <f>COUNTIFS('DOR Games'!G2:G4999,"WDS Franklin")</f>
        <v>0</v>
      </c>
      <c r="W13" s="2"/>
      <c r="X13" s="2"/>
      <c r="Y13" s="2"/>
      <c r="Z13" s="2"/>
      <c r="AA13" s="2"/>
      <c r="AB13" s="2"/>
    </row>
    <row r="14" spans="1:28" ht="15" customHeight="1" x14ac:dyDescent="0.25">
      <c r="A14" s="54" t="s">
        <v>97</v>
      </c>
      <c r="B14" s="55">
        <v>30</v>
      </c>
      <c r="C14" s="2"/>
      <c r="D14" s="23">
        <f>'DOR Games'!BH9</f>
        <v>4</v>
      </c>
      <c r="E14" s="23">
        <f>'DOR Games'!BI9</f>
        <v>0</v>
      </c>
      <c r="F14" s="23">
        <f>'DOR Games'!BJ9</f>
        <v>5</v>
      </c>
      <c r="G14" s="23">
        <f>'DOR Games'!BK9</f>
        <v>0</v>
      </c>
      <c r="H14" s="23">
        <f>'DOR Games'!BL9</f>
        <v>3</v>
      </c>
      <c r="I14" s="56">
        <f>SUM(D14:H14)</f>
        <v>12</v>
      </c>
      <c r="J14" s="60">
        <f>(2*(D14+E14)+F14)/(2*I14)</f>
        <v>0.54166666666666663</v>
      </c>
      <c r="K14" s="60">
        <f>(2*(G14+H14)+F14)/(2*I14)</f>
        <v>0.45833333333333331</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79" t="s">
        <v>127</v>
      </c>
      <c r="U14" s="80"/>
      <c r="V14" s="26">
        <f>COUNTIFS('DOR Games'!G2:G5000,"WDS Gettysburg")</f>
        <v>7</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81" t="s">
        <v>109</v>
      </c>
      <c r="Q15" s="82"/>
      <c r="R15" s="23">
        <f>SUM(N5:N14,P5:P14,R5:R14)</f>
        <v>20</v>
      </c>
      <c r="S15" s="2"/>
      <c r="T15" s="79" t="s">
        <v>134</v>
      </c>
      <c r="U15" s="80"/>
      <c r="V15" s="26">
        <f>COUNTIFS('DOR Games'!G2:G5001,"WDS Overland")</f>
        <v>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79" t="s">
        <v>136</v>
      </c>
      <c r="U16" s="80"/>
      <c r="V16" s="26">
        <f>COUNTIFS('DOR Games'!G2:G5002,"WDS Ozark")</f>
        <v>1</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7" t="s">
        <v>112</v>
      </c>
      <c r="N17" s="68"/>
      <c r="O17" s="68"/>
      <c r="P17" s="68"/>
      <c r="Q17" s="68"/>
      <c r="R17" s="69"/>
      <c r="S17" s="2"/>
      <c r="T17" s="79" t="s">
        <v>139</v>
      </c>
      <c r="U17" s="80"/>
      <c r="V17" s="26">
        <f>COUNTIFS('DOR Games'!G2:G5003,"WDS Peninsula")</f>
        <v>1</v>
      </c>
      <c r="W17" s="2"/>
      <c r="X17" s="2"/>
      <c r="Y17" s="2"/>
      <c r="Z17" s="2"/>
      <c r="AA17" s="2"/>
      <c r="AB17" s="2"/>
    </row>
    <row r="18" spans="1:28" x14ac:dyDescent="0.25">
      <c r="A18" s="54" t="s">
        <v>101</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79" t="s">
        <v>141</v>
      </c>
      <c r="U18" s="80"/>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79" t="s">
        <v>144</v>
      </c>
      <c r="U19" s="80"/>
      <c r="V19" s="26">
        <f>COUNTIFS('DOR Games'!G2:G5005,"WDS Shenandoah")</f>
        <v>1</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79" t="s">
        <v>129</v>
      </c>
      <c r="U20" s="80"/>
      <c r="V20" s="26">
        <f>COUNTIFS('DOR Games'!G2:G5006,"WDS Shiloh")</f>
        <v>3</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79" t="s">
        <v>147</v>
      </c>
      <c r="U21" s="80"/>
      <c r="V21" s="26">
        <f>COUNTIFS('DOR Games'!G2:G5007,"WDS Vicksburg")</f>
        <v>0</v>
      </c>
      <c r="W21" s="2"/>
      <c r="X21" s="2"/>
      <c r="Y21" s="2"/>
      <c r="Z21" s="81" t="s">
        <v>109</v>
      </c>
      <c r="AA21" s="82"/>
      <c r="AB21" s="30">
        <f>SUM(V6:V21,Y6:Y10,AB6:AB9)</f>
        <v>20</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808</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3" t="s">
        <v>165</v>
      </c>
      <c r="J26" s="83"/>
      <c r="K26" s="83"/>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20</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143</v>
      </c>
      <c r="E29" s="85"/>
      <c r="F29" s="85"/>
      <c r="G29" s="85"/>
      <c r="H29" s="86"/>
      <c r="I29" s="44">
        <f>SUM('DOR Games'!J:J)</f>
        <v>808</v>
      </c>
      <c r="J29" s="2"/>
      <c r="K29" s="2"/>
      <c r="L29" s="2"/>
      <c r="M29" s="67" t="s">
        <v>133</v>
      </c>
      <c r="N29" s="68"/>
      <c r="O29" s="68"/>
      <c r="P29" s="68"/>
      <c r="Q29" s="68"/>
      <c r="R29" s="69"/>
      <c r="S29" s="2"/>
      <c r="T29" s="2"/>
      <c r="U29" s="2"/>
      <c r="V29" s="2"/>
      <c r="W29" s="2"/>
      <c r="X29" s="2"/>
      <c r="Y29" s="2"/>
      <c r="Z29" s="2"/>
      <c r="AA29" s="2"/>
      <c r="AB29" s="2"/>
    </row>
    <row r="30" spans="1:28" x14ac:dyDescent="0.25">
      <c r="A30" s="2"/>
      <c r="B30" s="2"/>
      <c r="C30" s="2"/>
      <c r="D30" s="67" t="s">
        <v>168</v>
      </c>
      <c r="E30" s="68"/>
      <c r="F30" s="68"/>
      <c r="G30" s="68"/>
      <c r="H30" s="69"/>
      <c r="I30" s="28">
        <f>'DOR Games'!BD37</f>
        <v>310</v>
      </c>
      <c r="J30" s="2"/>
      <c r="K30" s="2"/>
      <c r="L30" s="2"/>
      <c r="M30" s="2"/>
      <c r="N30" s="2"/>
      <c r="O30" s="59" t="s">
        <v>135</v>
      </c>
      <c r="P30" s="27">
        <f>COUNTIFS('DOR Games'!$J$2:$J$5000,"&lt;10")</f>
        <v>0</v>
      </c>
      <c r="Q30" s="2"/>
      <c r="R30" s="2"/>
      <c r="S30" s="2"/>
      <c r="T30" s="2"/>
      <c r="U30" s="2"/>
      <c r="V30" s="2"/>
      <c r="W30" s="2"/>
      <c r="X30" s="2"/>
      <c r="Y30" s="2"/>
      <c r="Z30" s="2"/>
      <c r="AA30" s="2"/>
      <c r="AB30" s="2"/>
    </row>
    <row r="31" spans="1:28" x14ac:dyDescent="0.25">
      <c r="A31" s="2"/>
      <c r="B31" s="2"/>
      <c r="C31" s="2"/>
      <c r="D31" s="67" t="s">
        <v>169</v>
      </c>
      <c r="E31" s="68"/>
      <c r="F31" s="68"/>
      <c r="G31" s="68"/>
      <c r="H31" s="69"/>
      <c r="I31" s="28">
        <f>'DOR Games'!BD38</f>
        <v>488</v>
      </c>
      <c r="J31" s="2"/>
      <c r="K31" s="2"/>
      <c r="L31" s="2"/>
      <c r="M31" s="2"/>
      <c r="N31" s="2"/>
      <c r="O31" s="59" t="s">
        <v>137</v>
      </c>
      <c r="P31" s="27">
        <f>COUNTIFS('DOR Games'!$J$2:$J$5000,"&gt;=10",'DOR Games'!$J$2:$J$5000,"&lt;=49")</f>
        <v>13</v>
      </c>
      <c r="Q31" s="2"/>
      <c r="R31" s="2"/>
      <c r="S31" s="2"/>
      <c r="T31" s="2"/>
      <c r="U31" s="2"/>
      <c r="V31" s="2"/>
      <c r="W31" s="2"/>
      <c r="X31" s="2"/>
      <c r="Y31" s="2"/>
      <c r="Z31" s="2"/>
      <c r="AA31" s="2"/>
      <c r="AB31" s="2"/>
    </row>
    <row r="32" spans="1:28" x14ac:dyDescent="0.25">
      <c r="A32" s="2"/>
      <c r="B32" s="2"/>
      <c r="C32" s="2"/>
      <c r="D32" s="67" t="s">
        <v>170</v>
      </c>
      <c r="E32" s="68"/>
      <c r="F32" s="68"/>
      <c r="G32" s="68"/>
      <c r="H32" s="69"/>
      <c r="I32" s="28">
        <f>'DOR Games'!BD39</f>
        <v>0</v>
      </c>
      <c r="J32" s="2"/>
      <c r="K32" s="2"/>
      <c r="L32" s="2"/>
      <c r="M32" s="2"/>
      <c r="N32" s="2"/>
      <c r="O32" s="59" t="s">
        <v>140</v>
      </c>
      <c r="P32" s="27">
        <f>COUNTIFS('DOR Games'!$J$2:$J$5000,"&gt;=50",'DOR Games'!$J$2:$J$5000,"&lt;=99")</f>
        <v>7</v>
      </c>
      <c r="Q32" s="2"/>
      <c r="R32" s="2"/>
      <c r="S32" s="2"/>
      <c r="T32" s="2"/>
      <c r="U32" s="2"/>
      <c r="V32" s="2"/>
      <c r="W32" s="2"/>
      <c r="X32" s="2"/>
      <c r="Y32" s="2"/>
      <c r="Z32" s="2"/>
      <c r="AA32" s="2"/>
      <c r="AB32" s="2"/>
    </row>
    <row r="33" spans="1:28" x14ac:dyDescent="0.25">
      <c r="A33" s="2"/>
      <c r="B33" s="2"/>
      <c r="C33" s="2"/>
      <c r="D33" s="67" t="s">
        <v>171</v>
      </c>
      <c r="E33" s="68"/>
      <c r="F33" s="68"/>
      <c r="G33" s="68"/>
      <c r="H33" s="69"/>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7" t="s">
        <v>172</v>
      </c>
      <c r="E34" s="68"/>
      <c r="F34" s="68"/>
      <c r="G34" s="68"/>
      <c r="H34" s="69"/>
      <c r="I34" s="28">
        <f>'DOR Games'!BD41</f>
        <v>10</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7" t="s">
        <v>167</v>
      </c>
      <c r="E35" s="68"/>
      <c r="F35" s="68"/>
      <c r="G35" s="68"/>
      <c r="H35" s="69"/>
      <c r="I35" s="29">
        <f>I29/J27</f>
        <v>40.4</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7" t="s">
        <v>138</v>
      </c>
      <c r="E36" s="68"/>
      <c r="F36" s="68"/>
      <c r="G36" s="68"/>
      <c r="H36" s="69"/>
      <c r="I36" s="28">
        <f>'DOR Games'!BB4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19" sqref="F1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156</v>
      </c>
      <c r="B1" s="94"/>
      <c r="C1" s="94"/>
      <c r="D1" s="95"/>
      <c r="F1" s="93" t="s">
        <v>157</v>
      </c>
      <c r="G1" s="94"/>
      <c r="H1" s="94"/>
      <c r="I1" s="95"/>
      <c r="K1" s="67" t="s">
        <v>90</v>
      </c>
      <c r="L1" s="68"/>
      <c r="M1" s="68"/>
      <c r="N1" s="69"/>
    </row>
    <row r="2" spans="1:14" x14ac:dyDescent="0.25">
      <c r="A2" s="10" t="s">
        <v>159</v>
      </c>
      <c r="B2" s="10" t="s">
        <v>158</v>
      </c>
      <c r="C2" s="10" t="s">
        <v>160</v>
      </c>
      <c r="D2" s="11" t="s">
        <v>79</v>
      </c>
      <c r="F2" s="34" t="s">
        <v>158</v>
      </c>
      <c r="G2" s="34" t="s">
        <v>161</v>
      </c>
      <c r="H2" s="34" t="s">
        <v>160</v>
      </c>
      <c r="I2" s="11" t="s">
        <v>79</v>
      </c>
      <c r="K2" s="96" t="s">
        <v>92</v>
      </c>
      <c r="L2" s="97"/>
      <c r="M2" s="96" t="s">
        <v>93</v>
      </c>
      <c r="N2" s="97"/>
    </row>
    <row r="3" spans="1:14" x14ac:dyDescent="0.25">
      <c r="A3" s="66">
        <f>'DOR Games'!A2</f>
        <v>23184</v>
      </c>
      <c r="B3" s="16">
        <f>'DOR Games'!B2</f>
        <v>45680</v>
      </c>
      <c r="C3" s="35">
        <f>'DOR Games'!AH2</f>
        <v>8.75</v>
      </c>
      <c r="D3" s="36">
        <f>SUM($C$3:$C$5000)</f>
        <v>164.19499999999999</v>
      </c>
      <c r="F3" s="16">
        <v>45717</v>
      </c>
      <c r="G3" s="21" t="s">
        <v>178</v>
      </c>
      <c r="H3" s="21">
        <v>10</v>
      </c>
      <c r="I3" s="36">
        <f>SUM(H3:H5000)</f>
        <v>10</v>
      </c>
      <c r="K3" s="98">
        <f>D3</f>
        <v>164.19499999999999</v>
      </c>
      <c r="L3" s="99"/>
      <c r="M3" s="98">
        <f>I3</f>
        <v>10</v>
      </c>
      <c r="N3" s="99"/>
    </row>
    <row r="4" spans="1:14" x14ac:dyDescent="0.25">
      <c r="A4" s="66">
        <f>'DOR Games'!A3</f>
        <v>23210</v>
      </c>
      <c r="B4" s="16">
        <f>'DOR Games'!B3</f>
        <v>45681</v>
      </c>
      <c r="C4" s="35">
        <f>'DOR Games'!AH3</f>
        <v>30</v>
      </c>
      <c r="F4" s="16"/>
      <c r="G4" s="21"/>
      <c r="H4" s="21"/>
      <c r="L4" s="87" t="s">
        <v>96</v>
      </c>
      <c r="M4" s="88"/>
    </row>
    <row r="5" spans="1:14" x14ac:dyDescent="0.25">
      <c r="A5" s="66">
        <f>'DOR Games'!A4</f>
        <v>23211</v>
      </c>
      <c r="B5" s="16">
        <f>'DOR Games'!B4</f>
        <v>45682</v>
      </c>
      <c r="C5" s="35">
        <f>'DOR Games'!AH4</f>
        <v>3.125</v>
      </c>
      <c r="F5" s="16"/>
      <c r="G5" s="21"/>
      <c r="H5" s="21"/>
      <c r="L5" s="89">
        <f>SUM(K3+M3)</f>
        <v>174.19499999999999</v>
      </c>
      <c r="M5" s="90"/>
    </row>
    <row r="6" spans="1:14" x14ac:dyDescent="0.25">
      <c r="A6" s="66">
        <f>'DOR Games'!A5</f>
        <v>23219</v>
      </c>
      <c r="B6" s="16">
        <f>'DOR Games'!B5</f>
        <v>45689</v>
      </c>
      <c r="C6" s="35">
        <f>'DOR Games'!AH5</f>
        <v>8.8000000000000007</v>
      </c>
      <c r="F6" s="16"/>
      <c r="G6" s="21"/>
      <c r="H6" s="21"/>
      <c r="L6" s="91"/>
      <c r="M6" s="92"/>
    </row>
    <row r="7" spans="1:14" x14ac:dyDescent="0.25">
      <c r="A7" s="66">
        <f>'DOR Games'!A6</f>
        <v>23220</v>
      </c>
      <c r="B7" s="16">
        <f>'DOR Games'!B6</f>
        <v>45689</v>
      </c>
      <c r="C7" s="35">
        <f>'DOR Games'!AH6</f>
        <v>3.75</v>
      </c>
      <c r="F7" s="16"/>
      <c r="G7" s="21"/>
      <c r="H7" s="21"/>
    </row>
    <row r="8" spans="1:14" x14ac:dyDescent="0.25">
      <c r="A8" s="66">
        <f>'DOR Games'!A7</f>
        <v>23221</v>
      </c>
      <c r="B8" s="16">
        <f>'DOR Games'!B7</f>
        <v>45689</v>
      </c>
      <c r="C8" s="35">
        <f>'DOR Games'!AH7</f>
        <v>6.1</v>
      </c>
      <c r="F8" s="16"/>
      <c r="G8" s="21"/>
      <c r="H8" s="21"/>
    </row>
    <row r="9" spans="1:14" x14ac:dyDescent="0.25">
      <c r="A9" s="66">
        <f>'DOR Games'!A8</f>
        <v>23222</v>
      </c>
      <c r="B9" s="16">
        <f>'DOR Games'!B8</f>
        <v>45689</v>
      </c>
      <c r="C9" s="35">
        <f>'DOR Games'!AH8</f>
        <v>6.6</v>
      </c>
      <c r="F9" s="16"/>
      <c r="G9" s="21"/>
      <c r="H9" s="21"/>
    </row>
    <row r="10" spans="1:14" x14ac:dyDescent="0.25">
      <c r="A10" s="66">
        <f>'DOR Games'!A9</f>
        <v>23226</v>
      </c>
      <c r="B10" s="16">
        <f>'DOR Games'!B9</f>
        <v>45689</v>
      </c>
      <c r="C10" s="35">
        <f>'DOR Games'!AH9</f>
        <v>2.75</v>
      </c>
      <c r="F10" s="16"/>
      <c r="G10" s="21"/>
      <c r="H10" s="21"/>
    </row>
    <row r="11" spans="1:14" x14ac:dyDescent="0.25">
      <c r="A11" s="66">
        <f>'DOR Games'!A10</f>
        <v>23232</v>
      </c>
      <c r="B11" s="16">
        <f>'DOR Games'!B10</f>
        <v>45689</v>
      </c>
      <c r="C11" s="35">
        <f>'DOR Games'!AH10</f>
        <v>1.25</v>
      </c>
      <c r="F11" s="16"/>
      <c r="G11" s="21"/>
      <c r="H11" s="21"/>
    </row>
    <row r="12" spans="1:14" x14ac:dyDescent="0.25">
      <c r="A12" s="66">
        <f>'DOR Games'!A11</f>
        <v>23234</v>
      </c>
      <c r="B12" s="16">
        <f>'DOR Games'!B11</f>
        <v>45689</v>
      </c>
      <c r="C12" s="35">
        <f>'DOR Games'!AH11</f>
        <v>4.4000000000000004</v>
      </c>
      <c r="F12" s="16"/>
      <c r="G12" s="21"/>
      <c r="H12" s="21"/>
    </row>
    <row r="13" spans="1:14" x14ac:dyDescent="0.25">
      <c r="A13" s="66">
        <f>'DOR Games'!A12</f>
        <v>23242</v>
      </c>
      <c r="B13" s="16">
        <f>'DOR Games'!B12</f>
        <v>45689</v>
      </c>
      <c r="C13" s="35">
        <f>'DOR Games'!AH12</f>
        <v>5</v>
      </c>
      <c r="F13" s="16"/>
      <c r="G13" s="21"/>
      <c r="H13" s="21"/>
    </row>
    <row r="14" spans="1:14" x14ac:dyDescent="0.25">
      <c r="A14" s="66">
        <f>'DOR Games'!A13</f>
        <v>23249</v>
      </c>
      <c r="B14" s="16">
        <f>'DOR Games'!B13</f>
        <v>45689</v>
      </c>
      <c r="C14" s="35">
        <f>'DOR Games'!AH13</f>
        <v>13.2</v>
      </c>
      <c r="F14" s="16"/>
      <c r="G14" s="21"/>
      <c r="H14" s="21"/>
    </row>
    <row r="15" spans="1:14" x14ac:dyDescent="0.25">
      <c r="A15" s="66">
        <f>'DOR Games'!A14</f>
        <v>23252</v>
      </c>
      <c r="B15" s="16">
        <f>'DOR Games'!B14</f>
        <v>45689</v>
      </c>
      <c r="C15" s="35">
        <f>'DOR Games'!AH14</f>
        <v>8.8000000000000007</v>
      </c>
      <c r="F15" s="16"/>
      <c r="G15" s="21"/>
      <c r="H15" s="21"/>
    </row>
    <row r="16" spans="1:14" x14ac:dyDescent="0.25">
      <c r="A16" s="66">
        <f>'DOR Games'!A15</f>
        <v>23287</v>
      </c>
      <c r="B16" s="16">
        <f>'DOR Games'!B15</f>
        <v>45717</v>
      </c>
      <c r="C16" s="35">
        <f>'DOR Games'!AH15</f>
        <v>8.8000000000000007</v>
      </c>
      <c r="F16" s="16"/>
      <c r="G16" s="21"/>
      <c r="H16" s="21"/>
    </row>
    <row r="17" spans="1:8" x14ac:dyDescent="0.25">
      <c r="A17" s="66">
        <f>'DOR Games'!A16</f>
        <v>23322</v>
      </c>
      <c r="B17" s="16">
        <f>'DOR Games'!B16</f>
        <v>45748</v>
      </c>
      <c r="C17" s="35">
        <f>'DOR Games'!AH16</f>
        <v>7.92</v>
      </c>
      <c r="F17" s="16"/>
      <c r="G17" s="21"/>
      <c r="H17" s="21"/>
    </row>
    <row r="18" spans="1:8" x14ac:dyDescent="0.25">
      <c r="A18" s="66">
        <f>'DOR Games'!A17</f>
        <v>23329</v>
      </c>
      <c r="B18" s="16">
        <f>'DOR Games'!B17</f>
        <v>45748</v>
      </c>
      <c r="C18" s="35">
        <f>'DOR Games'!AH17</f>
        <v>7.5</v>
      </c>
      <c r="F18" s="16"/>
      <c r="G18" s="21"/>
      <c r="H18" s="21"/>
    </row>
    <row r="19" spans="1:8" x14ac:dyDescent="0.25">
      <c r="A19" s="66">
        <f>'DOR Games'!A18</f>
        <v>23344</v>
      </c>
      <c r="B19" s="16">
        <f>'DOR Games'!B18</f>
        <v>45748</v>
      </c>
      <c r="C19" s="35">
        <f>'DOR Games'!AH18</f>
        <v>13.2</v>
      </c>
      <c r="F19" s="16"/>
      <c r="G19" s="21"/>
      <c r="H19" s="21"/>
    </row>
    <row r="20" spans="1:8" x14ac:dyDescent="0.25">
      <c r="A20" s="66">
        <f>'DOR Games'!A19</f>
        <v>23350</v>
      </c>
      <c r="B20" s="16">
        <f>'DOR Games'!B19</f>
        <v>45748</v>
      </c>
      <c r="C20" s="35">
        <f>'DOR Games'!AH19</f>
        <v>8.4</v>
      </c>
      <c r="F20" s="16"/>
      <c r="G20" s="21"/>
      <c r="H20" s="21"/>
    </row>
    <row r="21" spans="1:8" x14ac:dyDescent="0.25">
      <c r="A21" s="66">
        <f>'DOR Games'!A20</f>
        <v>23386</v>
      </c>
      <c r="B21" s="16">
        <f>'DOR Games'!B20</f>
        <v>45809</v>
      </c>
      <c r="C21" s="35">
        <f>'DOR Games'!AH20</f>
        <v>6.25</v>
      </c>
      <c r="F21" s="16"/>
      <c r="G21" s="21"/>
      <c r="H21" s="21"/>
    </row>
    <row r="22" spans="1:8" x14ac:dyDescent="0.25">
      <c r="A22" s="66">
        <f>'DOR Games'!A21</f>
        <v>23394</v>
      </c>
      <c r="B22" s="16">
        <f>'DOR Games'!B21</f>
        <v>45809</v>
      </c>
      <c r="C22" s="35">
        <f>'DOR Games'!AH21</f>
        <v>9.6</v>
      </c>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30" sqref="F3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'James King'!A1</f>
        <v>James King</v>
      </c>
      <c r="BH1" s="14" t="s">
        <v>11</v>
      </c>
      <c r="BI1" s="14" t="s">
        <v>12</v>
      </c>
      <c r="BJ1" s="14" t="s">
        <v>5</v>
      </c>
      <c r="BK1" s="14" t="s">
        <v>14</v>
      </c>
      <c r="BL1" s="14" t="s">
        <v>15</v>
      </c>
    </row>
    <row r="2" spans="1:75" x14ac:dyDescent="0.25">
      <c r="A2" s="62">
        <v>23184</v>
      </c>
      <c r="B2" s="16">
        <v>45680</v>
      </c>
      <c r="C2" t="s">
        <v>62</v>
      </c>
      <c r="D2" t="s">
        <v>193</v>
      </c>
      <c r="E2" t="s">
        <v>63</v>
      </c>
      <c r="F2" t="s">
        <v>179</v>
      </c>
      <c r="G2" t="s">
        <v>194</v>
      </c>
      <c r="H2" s="63" t="s">
        <v>207</v>
      </c>
      <c r="I2" t="s">
        <v>68</v>
      </c>
      <c r="J2" s="14">
        <v>35</v>
      </c>
      <c r="K2" s="14" t="s">
        <v>182</v>
      </c>
      <c r="L2" t="s">
        <v>5</v>
      </c>
      <c r="M2" s="14">
        <v>8.75</v>
      </c>
      <c r="N2" s="14">
        <v>8.75</v>
      </c>
      <c r="AH2" s="17">
        <f>SUM(AI2:AZ2)</f>
        <v>8.75</v>
      </c>
      <c r="AI2" s="18">
        <f t="shared" ref="AI2:AI65" si="0">SUMIFS(M2,D2,"*"&amp;$BB$1&amp;"*")</f>
        <v>0</v>
      </c>
      <c r="AJ2" s="18">
        <f t="shared" ref="AJ2:AJ65" si="1">SUMIFS(N2,F2,"*"&amp;$BB$1&amp;"*")</f>
        <v>8.75</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0</v>
      </c>
      <c r="BI2" s="14">
        <f>COUNTIFS($F$2:$F$4276,"*"&amp;$BB$1&amp;"*",$K$2:$K$4276,"USA",$L$2:$L$4276,"Minor Victory",$I$2:$I$4276,"Battle")</f>
        <v>0</v>
      </c>
      <c r="BJ2" s="14">
        <f>COUNTIFS($F$2:$F$4276,"*"&amp;$BB$1&amp;"*",$K$2:$K$4276,".",$I$2:$I$4276,"Battle")</f>
        <v>1</v>
      </c>
      <c r="BK2" s="14">
        <f>COUNTIFS($F$2:$F$4276,"*"&amp;$BB$1&amp;"*",$K$2:$K$4276,"CSA",$L$2:$L$4276,"Minor Victory",$I$2:$I$4276,"Battle")</f>
        <v>1</v>
      </c>
      <c r="BL2" s="14">
        <f>COUNTIFS($F$2:$F$4276,"*"&amp;$BB$1&amp;"*",$K$2:$K$4276,"CSA",$L$2:$L$4276,"Major Victory",$I$2:$I$4276,"Battle")</f>
        <v>5</v>
      </c>
      <c r="BN2">
        <f>SUM(BH4:BL4)</f>
        <v>7</v>
      </c>
      <c r="BO2" t="s">
        <v>66</v>
      </c>
    </row>
    <row r="3" spans="1:75" x14ac:dyDescent="0.25">
      <c r="A3" s="62">
        <v>23210</v>
      </c>
      <c r="B3" s="16">
        <v>45681</v>
      </c>
      <c r="C3" t="s">
        <v>62</v>
      </c>
      <c r="D3" t="s">
        <v>195</v>
      </c>
      <c r="E3" t="s">
        <v>63</v>
      </c>
      <c r="F3" t="s">
        <v>179</v>
      </c>
      <c r="G3" t="s">
        <v>191</v>
      </c>
      <c r="H3" s="63" t="s">
        <v>204</v>
      </c>
      <c r="I3" t="s">
        <v>64</v>
      </c>
      <c r="J3" s="14">
        <v>10</v>
      </c>
      <c r="K3" s="14" t="s">
        <v>182</v>
      </c>
      <c r="L3" t="s">
        <v>5</v>
      </c>
      <c r="M3" s="14">
        <v>10</v>
      </c>
      <c r="N3" s="14">
        <v>30</v>
      </c>
      <c r="AH3" s="17">
        <f t="shared" ref="AH3:AH66" si="18">SUM(AI3:AZ3)</f>
        <v>30</v>
      </c>
      <c r="AI3" s="18">
        <f t="shared" si="0"/>
        <v>0</v>
      </c>
      <c r="AJ3" s="18">
        <f t="shared" si="1"/>
        <v>30</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0</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7</v>
      </c>
      <c r="BO3" t="s">
        <v>68</v>
      </c>
    </row>
    <row r="4" spans="1:75" x14ac:dyDescent="0.25">
      <c r="A4" s="62">
        <v>23211</v>
      </c>
      <c r="B4" s="16">
        <v>45682</v>
      </c>
      <c r="C4" t="s">
        <v>62</v>
      </c>
      <c r="D4" t="s">
        <v>179</v>
      </c>
      <c r="E4" t="s">
        <v>63</v>
      </c>
      <c r="F4" t="s">
        <v>180</v>
      </c>
      <c r="G4" t="s">
        <v>181</v>
      </c>
      <c r="H4" s="63" t="s">
        <v>189</v>
      </c>
      <c r="I4" t="s">
        <v>67</v>
      </c>
      <c r="J4" s="14">
        <v>25</v>
      </c>
      <c r="K4" s="14" t="s">
        <v>182</v>
      </c>
      <c r="L4" t="s">
        <v>5</v>
      </c>
      <c r="M4" s="14">
        <v>3.125</v>
      </c>
      <c r="N4" s="14">
        <v>3.125</v>
      </c>
      <c r="AH4" s="17">
        <f t="shared" si="18"/>
        <v>3.125</v>
      </c>
      <c r="AI4" s="18">
        <f t="shared" si="0"/>
        <v>3.125</v>
      </c>
      <c r="AJ4" s="18">
        <f t="shared" si="1"/>
        <v>0</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0</v>
      </c>
      <c r="BH4" s="14">
        <f>SUM(BH2:BH3)</f>
        <v>0</v>
      </c>
      <c r="BI4" s="14">
        <f>SUM(BI2:BI3)</f>
        <v>0</v>
      </c>
      <c r="BJ4" s="14">
        <f>SUM(BJ2:BJ3)</f>
        <v>1</v>
      </c>
      <c r="BK4" s="14">
        <f>SUM(BK2:BK3)</f>
        <v>1</v>
      </c>
      <c r="BL4" s="14">
        <f>SUM(BL2:BL3)</f>
        <v>5</v>
      </c>
    </row>
    <row r="5" spans="1:75" x14ac:dyDescent="0.25">
      <c r="A5" s="62">
        <v>23219</v>
      </c>
      <c r="B5" s="16">
        <v>45689</v>
      </c>
      <c r="C5" t="s">
        <v>62</v>
      </c>
      <c r="D5" s="13" t="s">
        <v>199</v>
      </c>
      <c r="E5" t="s">
        <v>63</v>
      </c>
      <c r="F5" s="13" t="s">
        <v>179</v>
      </c>
      <c r="G5" s="13" t="s">
        <v>191</v>
      </c>
      <c r="H5" s="48" t="s">
        <v>200</v>
      </c>
      <c r="I5" s="13" t="s">
        <v>68</v>
      </c>
      <c r="J5" s="14">
        <v>40</v>
      </c>
      <c r="K5" s="14" t="s">
        <v>62</v>
      </c>
      <c r="L5" s="13" t="s">
        <v>3</v>
      </c>
      <c r="M5" s="14">
        <v>12.2</v>
      </c>
      <c r="N5" s="14">
        <v>8.8000000000000007</v>
      </c>
      <c r="AH5" s="17">
        <f t="shared" si="18"/>
        <v>8.8000000000000007</v>
      </c>
      <c r="AI5" s="18">
        <f t="shared" si="0"/>
        <v>0</v>
      </c>
      <c r="AJ5" s="18">
        <f t="shared" si="1"/>
        <v>8.8000000000000007</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23220</v>
      </c>
      <c r="B6" s="16">
        <v>45689</v>
      </c>
      <c r="C6" t="s">
        <v>62</v>
      </c>
      <c r="D6" s="13" t="s">
        <v>179</v>
      </c>
      <c r="E6" t="s">
        <v>63</v>
      </c>
      <c r="F6" s="13" t="s">
        <v>186</v>
      </c>
      <c r="G6" s="13" t="s">
        <v>181</v>
      </c>
      <c r="H6" s="63" t="s">
        <v>189</v>
      </c>
      <c r="I6" s="13" t="s">
        <v>67</v>
      </c>
      <c r="J6" s="14">
        <v>30</v>
      </c>
      <c r="K6" s="14" t="s">
        <v>182</v>
      </c>
      <c r="L6" s="13" t="s">
        <v>5</v>
      </c>
      <c r="M6" s="14">
        <v>3.75</v>
      </c>
      <c r="N6" s="14">
        <v>3.75</v>
      </c>
      <c r="AH6" s="17">
        <f t="shared" si="18"/>
        <v>3.75</v>
      </c>
      <c r="AI6" s="18">
        <f t="shared" si="0"/>
        <v>3.75</v>
      </c>
      <c r="AJ6" s="18">
        <f t="shared" si="1"/>
        <v>0</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23221</v>
      </c>
      <c r="B7" s="16">
        <v>45689</v>
      </c>
      <c r="C7" t="s">
        <v>62</v>
      </c>
      <c r="D7" s="13" t="s">
        <v>183</v>
      </c>
      <c r="E7" t="s">
        <v>63</v>
      </c>
      <c r="F7" s="13" t="s">
        <v>179</v>
      </c>
      <c r="G7" s="13" t="s">
        <v>181</v>
      </c>
      <c r="H7" s="63" t="s">
        <v>203</v>
      </c>
      <c r="I7" s="13" t="s">
        <v>67</v>
      </c>
      <c r="J7" s="14">
        <v>40</v>
      </c>
      <c r="K7" s="14" t="s">
        <v>63</v>
      </c>
      <c r="L7" s="13" t="s">
        <v>3</v>
      </c>
      <c r="M7" s="14">
        <v>4.4000000000000004</v>
      </c>
      <c r="N7" s="14">
        <v>6.1</v>
      </c>
      <c r="AH7" s="17">
        <f t="shared" si="18"/>
        <v>6.1</v>
      </c>
      <c r="AI7" s="18">
        <f t="shared" si="0"/>
        <v>0</v>
      </c>
      <c r="AJ7" s="18">
        <f t="shared" si="1"/>
        <v>6.1</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3</v>
      </c>
      <c r="BI7" s="19">
        <f>COUNTIFS($F$2:$F$4276,"*"&amp;$BB$1&amp;"*",$K$2:$K$4276,"USA",$L$2:$L$4276,"Minor Victory",$I$2:$I$4276,"Maneuver")</f>
        <v>0</v>
      </c>
      <c r="BJ7" s="19">
        <f>COUNTIFS($F$2:$F$4276,"*"&amp;$BB$1&amp;"*",$K$2:$K$4276,".",$I$2:$I$4276,"Maneuver")</f>
        <v>3</v>
      </c>
      <c r="BK7" s="19">
        <f>COUNTIFS($F$2:$F$4276,"*"&amp;$BB$1&amp;"*",$K$2:$K$4276,"CSA",$L$2:$L$4276,"Minor Victory",$I$2:$I$4276,"Maneuver")</f>
        <v>0</v>
      </c>
      <c r="BL7" s="19">
        <f>COUNTIFS($F$2:$F$4276,"*"&amp;$BB$1&amp;"*",$K$2:$K$4276,"CSA",$L$2:$L$4276,"Major Victory",$I$2:$I$4276,"Maneuver")</f>
        <v>0</v>
      </c>
      <c r="BN7">
        <f>SUM(BH9:BL9)</f>
        <v>12</v>
      </c>
      <c r="BO7" t="s">
        <v>66</v>
      </c>
    </row>
    <row r="8" spans="1:75" x14ac:dyDescent="0.25">
      <c r="A8" s="62">
        <v>23222</v>
      </c>
      <c r="B8" s="16">
        <v>45689</v>
      </c>
      <c r="C8" t="s">
        <v>62</v>
      </c>
      <c r="D8" s="13" t="s">
        <v>179</v>
      </c>
      <c r="E8" t="s">
        <v>63</v>
      </c>
      <c r="F8" s="13" t="s">
        <v>183</v>
      </c>
      <c r="G8" s="13" t="s">
        <v>184</v>
      </c>
      <c r="H8" s="64" t="s">
        <v>185</v>
      </c>
      <c r="I8" s="13" t="s">
        <v>67</v>
      </c>
      <c r="J8" s="14">
        <v>60</v>
      </c>
      <c r="K8" s="14" t="s">
        <v>63</v>
      </c>
      <c r="L8" s="13" t="s">
        <v>3</v>
      </c>
      <c r="M8" s="14">
        <v>6.6</v>
      </c>
      <c r="N8" s="14">
        <v>8.9</v>
      </c>
      <c r="AH8" s="17">
        <f t="shared" si="18"/>
        <v>6.6</v>
      </c>
      <c r="AI8" s="18">
        <f t="shared" si="0"/>
        <v>6.6</v>
      </c>
      <c r="AJ8" s="18">
        <f t="shared" si="1"/>
        <v>0</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1</v>
      </c>
      <c r="BI8" s="19">
        <f>COUNTIFS($D$2:$D$4276,"*"&amp;$BB$1&amp;"*",$K$2:$K$4276,"CSA",$L$2:$L$4276,"Minor Victory",$I$2:$I$4276,"Maneuver")</f>
        <v>0</v>
      </c>
      <c r="BJ8" s="19">
        <f>COUNTIFS($D$2:$D$4276,"*"&amp;$BB$1&amp;"*",$K$2:$K$4276,".",$I$2:$I$4276,"Maneuver")</f>
        <v>2</v>
      </c>
      <c r="BK8" s="19">
        <f>COUNTIFS($D$2:$D$4276,"*"&amp;$BB$1&amp;"*",$K$2:$K$4276,"USA",$L$2:$L$4276,"Minor Victory",$I$2:$I$4276,"Maneuver")</f>
        <v>0</v>
      </c>
      <c r="BL8" s="19">
        <f>COUNTIFS($D$2:$D$4276,"*"&amp;$BB$1&amp;"*",$K$2:$K$4276,"USA",$L$2:$L$4276,"Major Victory",$I$2:$I$4276,"Maneuver")</f>
        <v>3</v>
      </c>
      <c r="BN8" cm="1">
        <f t="array" ref="BN8">SUMPRODUCT(--EXACT($BO$8,$I$2:$I$4276))</f>
        <v>12</v>
      </c>
      <c r="BO8" t="s">
        <v>67</v>
      </c>
    </row>
    <row r="9" spans="1:75" x14ac:dyDescent="0.25">
      <c r="A9" s="62">
        <v>23226</v>
      </c>
      <c r="B9" s="16">
        <v>45689</v>
      </c>
      <c r="C9" t="s">
        <v>62</v>
      </c>
      <c r="D9" s="13" t="s">
        <v>179</v>
      </c>
      <c r="E9" t="s">
        <v>63</v>
      </c>
      <c r="F9" s="13" t="s">
        <v>186</v>
      </c>
      <c r="G9" s="13" t="s">
        <v>187</v>
      </c>
      <c r="H9" s="48" t="s">
        <v>188</v>
      </c>
      <c r="I9" s="13" t="s">
        <v>67</v>
      </c>
      <c r="J9" s="14">
        <v>25</v>
      </c>
      <c r="K9" s="14" t="s">
        <v>63</v>
      </c>
      <c r="L9" s="13" t="s">
        <v>3</v>
      </c>
      <c r="M9" s="14">
        <v>2.75</v>
      </c>
      <c r="N9" s="14">
        <v>4</v>
      </c>
      <c r="AH9" s="17">
        <f t="shared" si="18"/>
        <v>2.75</v>
      </c>
      <c r="AI9" s="18">
        <f t="shared" si="0"/>
        <v>2.75</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4</v>
      </c>
      <c r="BI9" s="19">
        <f>SUM(BI7:BI8)</f>
        <v>0</v>
      </c>
      <c r="BJ9" s="19">
        <f>SUM(BJ7:BJ8)</f>
        <v>5</v>
      </c>
      <c r="BK9" s="19">
        <f>SUM(BK7:BK8)</f>
        <v>0</v>
      </c>
      <c r="BL9" s="19">
        <f>SUM(BL7:BL8)</f>
        <v>3</v>
      </c>
    </row>
    <row r="10" spans="1:75" x14ac:dyDescent="0.25">
      <c r="A10" s="62">
        <v>23232</v>
      </c>
      <c r="B10" s="16">
        <v>45689</v>
      </c>
      <c r="C10" t="s">
        <v>62</v>
      </c>
      <c r="D10" s="13" t="s">
        <v>195</v>
      </c>
      <c r="E10" t="s">
        <v>63</v>
      </c>
      <c r="F10" s="13" t="s">
        <v>179</v>
      </c>
      <c r="G10" s="13" t="s">
        <v>191</v>
      </c>
      <c r="H10" s="48" t="s">
        <v>204</v>
      </c>
      <c r="I10" s="13" t="s">
        <v>67</v>
      </c>
      <c r="J10" s="14">
        <v>10</v>
      </c>
      <c r="K10" s="14" t="s">
        <v>182</v>
      </c>
      <c r="L10" s="13" t="s">
        <v>5</v>
      </c>
      <c r="M10" s="14">
        <v>1.25</v>
      </c>
      <c r="N10" s="14">
        <v>1.25</v>
      </c>
      <c r="AH10" s="17">
        <f t="shared" si="18"/>
        <v>1.25</v>
      </c>
      <c r="AI10" s="18">
        <f t="shared" si="0"/>
        <v>0</v>
      </c>
      <c r="AJ10" s="18">
        <f t="shared" si="1"/>
        <v>1.25</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23234</v>
      </c>
      <c r="B11" s="16">
        <v>45689</v>
      </c>
      <c r="C11" t="s">
        <v>62</v>
      </c>
      <c r="D11" s="13" t="s">
        <v>179</v>
      </c>
      <c r="E11" t="s">
        <v>63</v>
      </c>
      <c r="F11" s="13" t="s">
        <v>190</v>
      </c>
      <c r="G11" s="13" t="s">
        <v>191</v>
      </c>
      <c r="H11" s="63" t="s">
        <v>192</v>
      </c>
      <c r="I11" s="13" t="s">
        <v>67</v>
      </c>
      <c r="J11" s="14">
        <v>40</v>
      </c>
      <c r="K11" s="14" t="s">
        <v>63</v>
      </c>
      <c r="L11" s="13" t="s">
        <v>3</v>
      </c>
      <c r="M11" s="14">
        <v>4.4000000000000004</v>
      </c>
      <c r="N11" s="14">
        <v>6.1</v>
      </c>
      <c r="AH11" s="17">
        <f t="shared" si="18"/>
        <v>4.4000000000000004</v>
      </c>
      <c r="AI11" s="18">
        <f t="shared" si="0"/>
        <v>4.4000000000000004</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23242</v>
      </c>
      <c r="B12" s="16">
        <v>45689</v>
      </c>
      <c r="C12" t="s">
        <v>62</v>
      </c>
      <c r="D12" s="13" t="s">
        <v>183</v>
      </c>
      <c r="E12" t="s">
        <v>63</v>
      </c>
      <c r="F12" s="13" t="s">
        <v>179</v>
      </c>
      <c r="G12" s="13" t="s">
        <v>201</v>
      </c>
      <c r="H12" s="63" t="s">
        <v>202</v>
      </c>
      <c r="I12" s="13" t="s">
        <v>67</v>
      </c>
      <c r="J12" s="14">
        <v>40</v>
      </c>
      <c r="K12" s="14" t="s">
        <v>182</v>
      </c>
      <c r="L12" s="13" t="s">
        <v>5</v>
      </c>
      <c r="M12" s="14">
        <v>5</v>
      </c>
      <c r="N12" s="14">
        <v>5</v>
      </c>
      <c r="AH12" s="17">
        <f t="shared" si="18"/>
        <v>5</v>
      </c>
      <c r="AI12" s="18">
        <f t="shared" si="0"/>
        <v>0</v>
      </c>
      <c r="AJ12" s="18">
        <f t="shared" si="1"/>
        <v>5</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23249</v>
      </c>
      <c r="B13" s="16">
        <v>45689</v>
      </c>
      <c r="C13" t="s">
        <v>62</v>
      </c>
      <c r="D13" s="13" t="s">
        <v>193</v>
      </c>
      <c r="E13" t="s">
        <v>63</v>
      </c>
      <c r="F13" s="13" t="s">
        <v>179</v>
      </c>
      <c r="G13" s="13" t="s">
        <v>196</v>
      </c>
      <c r="H13" s="63" t="s">
        <v>198</v>
      </c>
      <c r="I13" s="13" t="s">
        <v>68</v>
      </c>
      <c r="J13" s="14">
        <v>60</v>
      </c>
      <c r="K13" s="14" t="s">
        <v>62</v>
      </c>
      <c r="L13" s="13" t="s">
        <v>3</v>
      </c>
      <c r="M13" s="14">
        <v>17.8</v>
      </c>
      <c r="N13" s="14">
        <v>13.2</v>
      </c>
      <c r="AH13" s="17">
        <f t="shared" si="18"/>
        <v>13.2</v>
      </c>
      <c r="AI13" s="18">
        <f t="shared" si="0"/>
        <v>0</v>
      </c>
      <c r="AJ13" s="18">
        <f t="shared" si="1"/>
        <v>13.2</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23252</v>
      </c>
      <c r="B14" s="16">
        <v>45689</v>
      </c>
      <c r="C14" t="s">
        <v>62</v>
      </c>
      <c r="D14" s="13" t="s">
        <v>193</v>
      </c>
      <c r="E14" t="s">
        <v>63</v>
      </c>
      <c r="F14" s="13" t="s">
        <v>179</v>
      </c>
      <c r="G14" s="13" t="s">
        <v>196</v>
      </c>
      <c r="H14" s="63" t="s">
        <v>197</v>
      </c>
      <c r="I14" s="13" t="s">
        <v>68</v>
      </c>
      <c r="J14" s="14">
        <v>40</v>
      </c>
      <c r="K14" s="14" t="s">
        <v>62</v>
      </c>
      <c r="L14" s="13" t="s">
        <v>3</v>
      </c>
      <c r="M14" s="14">
        <v>12.2</v>
      </c>
      <c r="N14" s="14">
        <v>8.8000000000000007</v>
      </c>
      <c r="AH14" s="17">
        <f t="shared" si="18"/>
        <v>8.8000000000000007</v>
      </c>
      <c r="AI14" s="18">
        <f t="shared" si="0"/>
        <v>0</v>
      </c>
      <c r="AJ14" s="18">
        <f t="shared" si="1"/>
        <v>8.8000000000000007</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62">
        <v>23287</v>
      </c>
      <c r="B15" s="16">
        <v>45717</v>
      </c>
      <c r="C15" t="s">
        <v>62</v>
      </c>
      <c r="D15" t="s">
        <v>205</v>
      </c>
      <c r="E15" t="s">
        <v>63</v>
      </c>
      <c r="F15" t="s">
        <v>179</v>
      </c>
      <c r="G15" t="s">
        <v>196</v>
      </c>
      <c r="H15" s="63" t="s">
        <v>206</v>
      </c>
      <c r="I15" t="s">
        <v>68</v>
      </c>
      <c r="J15" s="14">
        <v>40</v>
      </c>
      <c r="K15" s="14" t="s">
        <v>62</v>
      </c>
      <c r="L15" t="s">
        <v>3</v>
      </c>
      <c r="M15" s="14">
        <v>12.2</v>
      </c>
      <c r="N15" s="14">
        <v>8.8000000000000007</v>
      </c>
      <c r="AH15" s="17">
        <f t="shared" si="18"/>
        <v>8.8000000000000007</v>
      </c>
      <c r="AI15" s="18">
        <f t="shared" si="0"/>
        <v>0</v>
      </c>
      <c r="AJ15" s="18">
        <f t="shared" si="1"/>
        <v>8.8000000000000007</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23322</v>
      </c>
      <c r="B16" s="16">
        <v>45748</v>
      </c>
      <c r="C16" t="s">
        <v>62</v>
      </c>
      <c r="D16" t="s">
        <v>180</v>
      </c>
      <c r="E16" t="s">
        <v>63</v>
      </c>
      <c r="F16" t="s">
        <v>179</v>
      </c>
      <c r="G16" t="s">
        <v>208</v>
      </c>
      <c r="H16" s="48" t="s">
        <v>209</v>
      </c>
      <c r="I16" t="s">
        <v>67</v>
      </c>
      <c r="J16" s="14">
        <v>53</v>
      </c>
      <c r="K16" s="14" t="s">
        <v>63</v>
      </c>
      <c r="L16" t="s">
        <v>3</v>
      </c>
      <c r="M16" s="14">
        <v>5.83</v>
      </c>
      <c r="N16" s="14">
        <v>7.92</v>
      </c>
      <c r="AH16" s="17">
        <f t="shared" si="18"/>
        <v>7.92</v>
      </c>
      <c r="AI16" s="18">
        <f t="shared" si="0"/>
        <v>0</v>
      </c>
      <c r="AJ16" s="18">
        <f t="shared" si="1"/>
        <v>7.92</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0</v>
      </c>
      <c r="BU16" t="s">
        <v>15</v>
      </c>
    </row>
    <row r="17" spans="1:75" x14ac:dyDescent="0.25">
      <c r="A17" s="62">
        <v>23329</v>
      </c>
      <c r="B17" s="16">
        <v>45748</v>
      </c>
      <c r="C17" t="s">
        <v>62</v>
      </c>
      <c r="D17" t="s">
        <v>179</v>
      </c>
      <c r="E17" t="s">
        <v>63</v>
      </c>
      <c r="F17" t="s">
        <v>190</v>
      </c>
      <c r="G17" t="s">
        <v>191</v>
      </c>
      <c r="H17" s="48" t="s">
        <v>210</v>
      </c>
      <c r="I17" t="s">
        <v>67</v>
      </c>
      <c r="J17" s="14">
        <v>50</v>
      </c>
      <c r="K17" s="14" t="s">
        <v>62</v>
      </c>
      <c r="L17" t="s">
        <v>3</v>
      </c>
      <c r="M17" s="14">
        <v>7.5</v>
      </c>
      <c r="N17" s="14">
        <v>5.5</v>
      </c>
      <c r="AE17" s="20"/>
      <c r="AH17" s="17">
        <f t="shared" si="18"/>
        <v>7.5</v>
      </c>
      <c r="AI17" s="18">
        <f t="shared" si="0"/>
        <v>7.5</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23344</v>
      </c>
      <c r="B18" s="16">
        <v>45748</v>
      </c>
      <c r="C18" t="s">
        <v>62</v>
      </c>
      <c r="D18" t="s">
        <v>193</v>
      </c>
      <c r="E18" t="s">
        <v>63</v>
      </c>
      <c r="F18" t="s">
        <v>179</v>
      </c>
      <c r="G18" t="s">
        <v>191</v>
      </c>
      <c r="H18" s="48" t="s">
        <v>210</v>
      </c>
      <c r="I18" t="s">
        <v>68</v>
      </c>
      <c r="J18" s="14">
        <v>60</v>
      </c>
      <c r="K18" s="14" t="s">
        <v>62</v>
      </c>
      <c r="L18" t="s">
        <v>3</v>
      </c>
      <c r="M18" s="14">
        <v>17.8</v>
      </c>
      <c r="N18" s="14">
        <v>13.2</v>
      </c>
      <c r="AE18" s="20"/>
      <c r="AH18" s="17">
        <f t="shared" si="18"/>
        <v>13.2</v>
      </c>
      <c r="AI18" s="18">
        <f t="shared" si="0"/>
        <v>0</v>
      </c>
      <c r="AJ18" s="18">
        <f t="shared" si="1"/>
        <v>13.2</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23350</v>
      </c>
      <c r="B19" s="16">
        <v>45748</v>
      </c>
      <c r="C19" t="s">
        <v>62</v>
      </c>
      <c r="D19" t="s">
        <v>205</v>
      </c>
      <c r="E19" t="s">
        <v>63</v>
      </c>
      <c r="F19" t="s">
        <v>179</v>
      </c>
      <c r="G19" t="s">
        <v>211</v>
      </c>
      <c r="H19" s="48" t="s">
        <v>212</v>
      </c>
      <c r="I19" t="s">
        <v>68</v>
      </c>
      <c r="J19" s="14">
        <v>35</v>
      </c>
      <c r="K19" s="14" t="s">
        <v>62</v>
      </c>
      <c r="L19" t="s">
        <v>4</v>
      </c>
      <c r="M19" s="14">
        <v>10.1</v>
      </c>
      <c r="N19" s="14">
        <v>8.4</v>
      </c>
      <c r="AE19" s="20"/>
      <c r="AH19" s="17">
        <f t="shared" si="18"/>
        <v>8.4</v>
      </c>
      <c r="AI19" s="18">
        <f t="shared" si="0"/>
        <v>0</v>
      </c>
      <c r="AJ19" s="18">
        <f t="shared" si="1"/>
        <v>8.4</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23386</v>
      </c>
      <c r="B20" s="16">
        <v>45809</v>
      </c>
      <c r="C20" t="s">
        <v>62</v>
      </c>
      <c r="D20" t="s">
        <v>180</v>
      </c>
      <c r="E20" t="s">
        <v>63</v>
      </c>
      <c r="F20" t="s">
        <v>179</v>
      </c>
      <c r="G20" t="s">
        <v>191</v>
      </c>
      <c r="H20" s="48" t="s">
        <v>213</v>
      </c>
      <c r="I20" t="s">
        <v>67</v>
      </c>
      <c r="J20" s="14">
        <v>50</v>
      </c>
      <c r="K20" s="14" t="s">
        <v>182</v>
      </c>
      <c r="L20" t="s">
        <v>5</v>
      </c>
      <c r="M20" s="14">
        <v>6.25</v>
      </c>
      <c r="N20" s="14">
        <v>6.25</v>
      </c>
      <c r="AE20" s="20"/>
      <c r="AH20" s="17">
        <f t="shared" si="18"/>
        <v>6.25</v>
      </c>
      <c r="AI20" s="18">
        <f t="shared" si="0"/>
        <v>0</v>
      </c>
      <c r="AJ20" s="18">
        <f t="shared" si="1"/>
        <v>6.25</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23394</v>
      </c>
      <c r="B21" s="16">
        <v>45809</v>
      </c>
      <c r="C21" t="s">
        <v>62</v>
      </c>
      <c r="D21" t="s">
        <v>183</v>
      </c>
      <c r="E21" t="s">
        <v>63</v>
      </c>
      <c r="F21" t="s">
        <v>179</v>
      </c>
      <c r="G21" t="s">
        <v>201</v>
      </c>
      <c r="H21" s="48" t="s">
        <v>215</v>
      </c>
      <c r="I21" t="s">
        <v>67</v>
      </c>
      <c r="J21" s="14">
        <v>65</v>
      </c>
      <c r="K21" s="14" t="s">
        <v>63</v>
      </c>
      <c r="L21" t="s">
        <v>3</v>
      </c>
      <c r="M21" s="14">
        <v>7.15</v>
      </c>
      <c r="N21" s="14">
        <v>9.6</v>
      </c>
      <c r="AH21" s="17">
        <f t="shared" si="18"/>
        <v>9.6</v>
      </c>
      <c r="AI21" s="18">
        <f t="shared" si="0"/>
        <v>0</v>
      </c>
      <c r="AJ21" s="18">
        <f t="shared" si="1"/>
        <v>9.6</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0</v>
      </c>
    </row>
    <row r="22" spans="1:75" x14ac:dyDescent="0.25">
      <c r="A22" s="65"/>
      <c r="B22" s="21"/>
      <c r="H22" s="48"/>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5"/>
      <c r="B23" s="21"/>
      <c r="H23" s="48"/>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310</v>
      </c>
      <c r="BE37" t="s">
        <v>68</v>
      </c>
      <c r="BV37" cm="1">
        <f t="array" ref="BV37">SUMPRODUCT(--EXACT($BW$37,$I$2:$I$4276))</f>
        <v>1</v>
      </c>
      <c r="BW37" t="s">
        <v>64</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488</v>
      </c>
      <c r="BE38" t="s">
        <v>67</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173</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10</v>
      </c>
      <c r="BE41" t="s">
        <v>64</v>
      </c>
      <c r="BV41">
        <f>SUM(BN3,BN8,BV14,BV27,BV37)</f>
        <v>20</v>
      </c>
      <c r="BW41" t="s">
        <v>109</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808</v>
      </c>
      <c r="BE42" t="s">
        <v>79</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O1500">
    <sortCondition ref="A2:A1500"/>
  </sortState>
  <conditionalFormatting sqref="A22:G23">
    <cfRule type="containsText" dxfId="8" priority="25" operator="containsText" text=", USA">
      <formula>NOT(ISERROR(SEARCH(", USA",A22)))</formula>
    </cfRule>
    <cfRule type="containsText" dxfId="7" priority="26" operator="containsText" text=", CSA">
      <formula>NOT(ISERROR(SEARCH(", CSA",A22)))</formula>
    </cfRule>
  </conditionalFormatting>
  <conditionalFormatting sqref="B2:G20 I2:O20 I22:O23 O21">
    <cfRule type="containsText" dxfId="6" priority="3" operator="containsText" text=", USA">
      <formula>NOT(ISERROR(SEARCH(", USA",B2)))</formula>
    </cfRule>
    <cfRule type="containsText" dxfId="5" priority="4" operator="containsText" text=", CSA">
      <formula>NOT(ISERROR(SEARCH(", CSA",B2)))</formula>
    </cfRule>
  </conditionalFormatting>
  <conditionalFormatting sqref="H13">
    <cfRule type="containsText" dxfId="4" priority="23" operator="containsText" text=", USA">
      <formula>NOT(ISERROR(SEARCH(", USA",H13)))</formula>
    </cfRule>
    <cfRule type="containsText" dxfId="3" priority="24" operator="containsText" text=", CSA">
      <formula>NOT(ISERROR(SEARCH(", CSA",H13)))</formula>
    </cfRule>
  </conditionalFormatting>
  <conditionalFormatting sqref="AI2:AZ1048576">
    <cfRule type="cellIs" dxfId="2" priority="55" operator="greaterThan">
      <formula>0</formula>
    </cfRule>
  </conditionalFormatting>
  <conditionalFormatting sqref="B21:G21 I21:N21">
    <cfRule type="containsText" dxfId="0" priority="1" operator="containsText" text=", USA">
      <formula>NOT(ISERROR(SEARCH(", USA",B21)))</formula>
    </cfRule>
    <cfRule type="containsText" dxfId="1" priority="2" operator="containsText" text=", CSA">
      <formula>NOT(ISERROR(SEARCH(", CSA",B21)))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16</v>
      </c>
      <c r="E4" s="7" t="s">
        <v>1</v>
      </c>
    </row>
    <row r="5" spans="4:8" s="3" customFormat="1" ht="30" customHeight="1" x14ac:dyDescent="0.25">
      <c r="D5" s="101" t="s">
        <v>2</v>
      </c>
      <c r="E5" s="101"/>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2" t="s">
        <v>8</v>
      </c>
      <c r="E11" s="102"/>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James King</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2025-06-23T18:01:53Z</dcterms:modified>
</cp:coreProperties>
</file>